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 activeTab="3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xlnm.Print_Titles" localSheetId="1">'таблица 2'!$4:$7</definedName>
    <definedName name="_xlnm.Print_Area" localSheetId="0">'таблица 1'!$A$1:$K$18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9" i="2" l="1"/>
  <c r="H111" i="2" l="1"/>
  <c r="H104" i="2"/>
  <c r="H97" i="2"/>
  <c r="H41" i="2"/>
  <c r="H27" i="2"/>
  <c r="H176" i="2" l="1"/>
  <c r="H162" i="2" l="1"/>
  <c r="H175" i="2"/>
  <c r="H169" i="2"/>
  <c r="H168" i="2"/>
  <c r="H159" i="2"/>
  <c r="H155" i="2"/>
  <c r="H145" i="2"/>
  <c r="H152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E145" i="2" s="1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<sst xmlns="http://schemas.openxmlformats.org/spreadsheetml/2006/main" count="699" uniqueCount="167">
  <si>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</si>
  <si>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</si>
  <si>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</si>
  <si>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</si>
  <si>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</si>
  <si>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</si>
  <si>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</si>
  <si>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</si>
  <si>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</si>
  <si>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</si>
  <si>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</si>
  <si>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</si>
  <si>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</si>
  <si>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</si>
  <si>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</si>
  <si>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</si>
  <si>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</si>
  <si>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</si>
  <si>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</si>
  <si>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</si>
  <si>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</si>
  <si>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</si>
  <si>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</si>
  <si>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</si>
  <si>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</si>
  <si>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</si>
  <si>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</si>
  <si>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</si>
  <si>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</si>
  <si>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</si>
  <si>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</si>
  <si>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</si>
  <si>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</si>
  <si>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</si>
  <si>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</si>
  <si>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</si>
  <si>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</si>
  <si>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</si>
  <si>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</si>
  <si>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</si>
  <si>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</si>
  <si>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</si>
  <si>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</si>
  <si>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</si>
  <si>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</si>
  <si>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</si>
  <si>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</si>
  <si>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</si>
  <si>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</si>
  <si>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</si>
  <si>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</si>
  <si>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</si>
  <si>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</si>
  <si>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</si>
  <si>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</si>
  <si>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</si>
  <si>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</si>
  <si>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</si>
  <si>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</si>
  <si>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</si>
  <si>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</si>
  <si>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</si>
  <si>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</si>
  <si>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</si>
  <si>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</si>
  <si>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</si>
  <si>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</si>
  <si>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</si>
  <si>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</si>
  <si>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</si>
  <si>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</si>
  <si>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</si>
  <si>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</si>
  <si>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</si>
  <si>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</si>
  <si>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</si>
  <si>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</si>
  <si>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</si>
  <si>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</si>
  <si>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</si>
  <si>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</si>
  <si>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</si>
  <si>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</si>
  <si>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</si>
  <si>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</si>
  <si>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</si>
  <si>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</si>
  <si>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</si>
  <si>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</si>
  <si>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</si>
  <si>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</si>
  <si>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</si>
  <si>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</si>
  <si>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</si>
  <si>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</si>
  <si>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</si>
  <si>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</si>
  <si>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</si>
  <si>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</si>
  <si>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</si>
  <si>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</si>
  <si>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</si>
  <si>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</si>
  <si>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</si>
  <si>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</si>
  <si>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</si>
  <si>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</si>
  <si>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</si>
  <si>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</si>
  <si>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</si>
  <si>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</si>
  <si>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</si>
  <si>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</si>
  <si>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</si>
  <si>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</si>
  <si>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</si>
  <si>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</si>
  <si>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</si>
  <si>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</si>
  <si>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</si>
  <si>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</si>
  <si>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</si>
  <si>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</si>
  <si>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</si>
  <si>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</si>
  <si>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</si>
  <si>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</si>
  <si>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</si>
  <si>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</si>
  <si>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</si>
  <si>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</si>
  <si>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</si>
  <si>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</si>
  <si>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</si>
  <si>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</si>
  <si>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</si>
  <si>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</si>
  <si>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</si>
  <si>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</si>
  <si>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</si>
  <si>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</si>
  <si>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</si>
  <si>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</si>
  <si>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</si>
  <si>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</si>
  <si>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</si>
  <si>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</si>
  <si>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</si>
  <si>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</si>
  <si>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</si>
  <si>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</si>
  <si>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</si>
  <si>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</si>
  <si>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</si>
  <si>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</si>
  <si>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</si>
  <si>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</si>
  <si>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</si>
  <si>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</si>
  <si>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</si>
  <si>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</si>
  <si>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</si>
  <si>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</si>
  <si>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r>
      <rPr>
        <b/>
        <sz val="9"/>
        <rFont val="Times New Roman"/>
        <family val="1"/>
        <charset val="204"/>
      </rPr>
      <t>*</t>
    </r>
    <r>
      <rPr>
        <sz val="9"/>
        <rFont val="Times New Roman"/>
        <family val="1"/>
        <charset val="204"/>
      </rPr>
      <t xml:space="preserve"> Средства поселений не суммируются по строке «всего».</t>
    </r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</si>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</sst>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0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43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43" fontId="17" fillId="0" borderId="0" xfId="2" applyNumberFormat="1" applyFont="1" applyFill="1" applyBorder="1" applyAlignment="1">
      <alignment horizontal="center" vertical="center" wrapText="1"/>
    </xf>
    <xf numFmtId="43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5" fontId="17" fillId="0" borderId="19" xfId="2" applyNumberFormat="1" applyFont="1" applyFill="1" applyBorder="1" applyAlignment="1">
      <alignment horizontal="center" vertical="center" wrapText="1"/>
    </xf>
    <xf numFmtId="165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43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80" zoomScaleSheetLayoutView="80" workbookViewId="0">
      <selection activeCell="C5" sqref="C5:C6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9" t="s">
        <v>17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6" customHeight="1" x14ac:dyDescent="0.25">
      <c r="A4" s="4"/>
    </row>
    <row r="5" spans="1:11" ht="57" customHeight="1" x14ac:dyDescent="0.25">
      <c r="A5" s="100" t="s">
        <v>25</v>
      </c>
      <c r="B5" s="100" t="s">
        <v>53</v>
      </c>
      <c r="C5" s="100" t="s">
        <v>24</v>
      </c>
      <c r="D5" s="101" t="s">
        <v>74</v>
      </c>
      <c r="E5" s="101"/>
      <c r="F5" s="101"/>
      <c r="G5" s="101"/>
      <c r="H5" s="101"/>
      <c r="I5" s="101"/>
      <c r="J5" s="101"/>
      <c r="K5" s="100" t="s">
        <v>23</v>
      </c>
    </row>
    <row r="6" spans="1:11" ht="84.6" customHeight="1" x14ac:dyDescent="0.25">
      <c r="A6" s="100"/>
      <c r="B6" s="100"/>
      <c r="C6" s="100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0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178" zoomScaleNormal="100" zoomScaleSheetLayoutView="90" workbookViewId="0">
      <selection activeCell="F125" sqref="F125:I128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6384" width="9.28515625" style="5"/>
  </cols>
  <sheetData>
    <row r="1" spans="1:15" x14ac:dyDescent="0.2">
      <c r="L1" s="10" t="s">
        <v>22</v>
      </c>
    </row>
    <row r="2" spans="1:15" x14ac:dyDescent="0.2">
      <c r="A2" s="102" t="s">
        <v>164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5" t="s">
        <v>0</v>
      </c>
      <c r="B4" s="103" t="s">
        <v>166</v>
      </c>
      <c r="C4" s="125" t="s">
        <v>1</v>
      </c>
      <c r="D4" s="125" t="s">
        <v>2</v>
      </c>
      <c r="E4" s="125" t="s">
        <v>3</v>
      </c>
      <c r="F4" s="125"/>
      <c r="G4" s="125"/>
      <c r="H4" s="125"/>
      <c r="I4" s="125"/>
      <c r="J4" s="125"/>
      <c r="K4" s="125"/>
      <c r="L4" s="125"/>
    </row>
    <row r="5" spans="1:15" x14ac:dyDescent="0.2">
      <c r="A5" s="125"/>
      <c r="B5" s="104"/>
      <c r="C5" s="125"/>
      <c r="D5" s="125"/>
      <c r="E5" s="125" t="s">
        <v>4</v>
      </c>
      <c r="F5" s="125"/>
      <c r="G5" s="125"/>
      <c r="H5" s="125"/>
      <c r="I5" s="125"/>
      <c r="J5" s="125"/>
      <c r="K5" s="125"/>
      <c r="L5" s="125"/>
    </row>
    <row r="6" spans="1:15" x14ac:dyDescent="0.2">
      <c r="A6" s="125"/>
      <c r="B6" s="104"/>
      <c r="C6" s="125"/>
      <c r="D6" s="125"/>
      <c r="E6" s="125" t="s">
        <v>5</v>
      </c>
      <c r="F6" s="125" t="s">
        <v>75</v>
      </c>
      <c r="G6" s="125"/>
      <c r="H6" s="125"/>
      <c r="I6" s="125"/>
      <c r="J6" s="125"/>
      <c r="K6" s="125"/>
      <c r="L6" s="125"/>
    </row>
    <row r="7" spans="1:15" x14ac:dyDescent="0.2">
      <c r="A7" s="125"/>
      <c r="B7" s="105"/>
      <c r="C7" s="125"/>
      <c r="D7" s="125"/>
      <c r="E7" s="125"/>
      <c r="F7" s="95" t="s">
        <v>36</v>
      </c>
      <c r="G7" s="95" t="s">
        <v>37</v>
      </c>
      <c r="H7" s="95" t="s">
        <v>38</v>
      </c>
      <c r="I7" s="95" t="s">
        <v>39</v>
      </c>
      <c r="J7" s="95" t="s">
        <v>40</v>
      </c>
      <c r="K7" s="95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3"/>
    </row>
    <row r="10" spans="1:15" ht="20.65" customHeight="1" x14ac:dyDescent="0.2">
      <c r="A10" s="126" t="s">
        <v>6</v>
      </c>
      <c r="B10" s="106" t="s">
        <v>125</v>
      </c>
      <c r="C10" s="124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6"/>
      <c r="B11" s="107"/>
      <c r="C11" s="124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6"/>
      <c r="B12" s="107"/>
      <c r="C12" s="124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6"/>
      <c r="B13" s="107"/>
      <c r="C13" s="124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6"/>
      <c r="B14" s="107"/>
      <c r="C14" s="124"/>
      <c r="D14" s="49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126"/>
      <c r="B15" s="107"/>
      <c r="C15" s="124"/>
      <c r="D15" s="49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6"/>
      <c r="B16" s="108"/>
      <c r="C16" s="124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32" t="s">
        <v>10</v>
      </c>
      <c r="B17" s="106" t="s">
        <v>126</v>
      </c>
      <c r="C17" s="124" t="s">
        <v>107</v>
      </c>
      <c r="D17" s="8" t="s">
        <v>5</v>
      </c>
      <c r="E17" s="39">
        <f t="shared" si="0"/>
        <v>1154720.0909199999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122477.474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33"/>
      <c r="B18" s="107"/>
      <c r="C18" s="124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33"/>
      <c r="B19" s="107"/>
      <c r="C19" s="124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33"/>
      <c r="B20" s="107"/>
      <c r="C20" s="124"/>
      <c r="D20" s="49" t="s">
        <v>13</v>
      </c>
      <c r="E20" s="39">
        <f t="shared" si="0"/>
        <v>386034.79092000006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25642.374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33"/>
      <c r="B21" s="107"/>
      <c r="C21" s="124"/>
      <c r="D21" s="49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33"/>
      <c r="B22" s="107"/>
      <c r="C22" s="124"/>
      <c r="D22" s="49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33"/>
      <c r="B23" s="107"/>
      <c r="C23" s="124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33"/>
      <c r="B24" s="107"/>
      <c r="C24" s="124" t="s">
        <v>49</v>
      </c>
      <c r="D24" s="8" t="s">
        <v>5</v>
      </c>
      <c r="E24" s="39">
        <f t="shared" si="0"/>
        <v>1078154.3984000001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122477.474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33"/>
      <c r="B25" s="107"/>
      <c r="C25" s="124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33"/>
      <c r="B26" s="107"/>
      <c r="C26" s="124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33"/>
      <c r="B27" s="107"/>
      <c r="C27" s="124"/>
      <c r="D27" s="49" t="s">
        <v>13</v>
      </c>
      <c r="E27" s="39">
        <f t="shared" si="0"/>
        <v>309469.09840000002</v>
      </c>
      <c r="F27" s="41">
        <v>25940.362000000001</v>
      </c>
      <c r="G27" s="39">
        <f>18954.4+2166.4144+8600+700+4500</f>
        <v>34920.814400000003</v>
      </c>
      <c r="H27" s="39">
        <f>26142.374-500</f>
        <v>25642.374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33"/>
      <c r="B28" s="107"/>
      <c r="C28" s="124"/>
      <c r="D28" s="49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33"/>
      <c r="B29" s="107"/>
      <c r="C29" s="124"/>
      <c r="D29" s="49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33"/>
      <c r="B30" s="107"/>
      <c r="C30" s="124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33"/>
      <c r="B31" s="107"/>
      <c r="C31" s="124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33"/>
      <c r="B32" s="107"/>
      <c r="C32" s="124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3"/>
      <c r="B33" s="107"/>
      <c r="C33" s="124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3"/>
      <c r="B34" s="107"/>
      <c r="C34" s="124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3"/>
      <c r="B35" s="107"/>
      <c r="C35" s="124"/>
      <c r="D35" s="49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3"/>
      <c r="B36" s="107"/>
      <c r="C36" s="124"/>
      <c r="D36" s="49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4"/>
      <c r="B37" s="108"/>
      <c r="C37" s="124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6" t="s">
        <v>42</v>
      </c>
      <c r="B38" s="106" t="s">
        <v>127</v>
      </c>
      <c r="C38" s="124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6"/>
      <c r="B39" s="107"/>
      <c r="C39" s="124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6"/>
      <c r="B40" s="107"/>
      <c r="C40" s="124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6"/>
      <c r="B41" s="107"/>
      <c r="C41" s="124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6"/>
      <c r="B42" s="107"/>
      <c r="C42" s="124"/>
      <c r="D42" s="49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6"/>
      <c r="B43" s="107"/>
      <c r="C43" s="124"/>
      <c r="D43" s="49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6"/>
      <c r="B44" s="108"/>
      <c r="C44" s="124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6" t="s">
        <v>43</v>
      </c>
      <c r="B45" s="106" t="s">
        <v>128</v>
      </c>
      <c r="C45" s="124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6"/>
      <c r="B46" s="107"/>
      <c r="C46" s="124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6"/>
      <c r="B47" s="107"/>
      <c r="C47" s="124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6"/>
      <c r="B48" s="107"/>
      <c r="C48" s="124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6"/>
      <c r="B49" s="107"/>
      <c r="C49" s="124"/>
      <c r="D49" s="49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6"/>
      <c r="B50" s="107"/>
      <c r="C50" s="124"/>
      <c r="D50" s="49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6"/>
      <c r="B51" s="108"/>
      <c r="C51" s="124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6" t="s">
        <v>44</v>
      </c>
      <c r="B52" s="106" t="s">
        <v>62</v>
      </c>
      <c r="C52" s="124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6"/>
      <c r="B53" s="107"/>
      <c r="C53" s="124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6"/>
      <c r="B54" s="107"/>
      <c r="C54" s="124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6"/>
      <c r="B55" s="107"/>
      <c r="C55" s="124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6"/>
      <c r="B56" s="107"/>
      <c r="C56" s="124"/>
      <c r="D56" s="49" t="s">
        <v>9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6"/>
      <c r="B57" s="107"/>
      <c r="C57" s="124"/>
      <c r="D57" s="49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6"/>
      <c r="B58" s="108"/>
      <c r="C58" s="124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6" t="s">
        <v>45</v>
      </c>
      <c r="B59" s="106" t="s">
        <v>129</v>
      </c>
      <c r="C59" s="124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6"/>
      <c r="B60" s="107"/>
      <c r="C60" s="124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6"/>
      <c r="B61" s="107"/>
      <c r="C61" s="124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6"/>
      <c r="B62" s="107"/>
      <c r="C62" s="124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6"/>
      <c r="B63" s="107"/>
      <c r="C63" s="124"/>
      <c r="D63" s="49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6"/>
      <c r="B64" s="107"/>
      <c r="C64" s="124"/>
      <c r="D64" s="49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6"/>
      <c r="B65" s="108"/>
      <c r="C65" s="124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6" t="s">
        <v>46</v>
      </c>
      <c r="B66" s="106" t="s">
        <v>69</v>
      </c>
      <c r="C66" s="130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6"/>
      <c r="B67" s="107"/>
      <c r="C67" s="130"/>
      <c r="D67" s="85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6"/>
      <c r="B68" s="107"/>
      <c r="C68" s="130"/>
      <c r="D68" s="85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6"/>
      <c r="B69" s="107"/>
      <c r="C69" s="130"/>
      <c r="D69" s="85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6"/>
      <c r="B70" s="107"/>
      <c r="C70" s="130"/>
      <c r="D70" s="85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6"/>
      <c r="B71" s="107"/>
      <c r="C71" s="130"/>
      <c r="D71" s="85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6"/>
      <c r="B72" s="108"/>
      <c r="C72" s="130"/>
      <c r="D72" s="85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6" t="s">
        <v>47</v>
      </c>
      <c r="B73" s="106" t="s">
        <v>63</v>
      </c>
      <c r="C73" s="130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6"/>
      <c r="B74" s="107"/>
      <c r="C74" s="130"/>
      <c r="D74" s="85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6"/>
      <c r="B75" s="107"/>
      <c r="C75" s="130"/>
      <c r="D75" s="85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6"/>
      <c r="B76" s="107"/>
      <c r="C76" s="130"/>
      <c r="D76" s="85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6"/>
      <c r="B77" s="107"/>
      <c r="C77" s="130"/>
      <c r="D77" s="85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6"/>
      <c r="B78" s="107"/>
      <c r="C78" s="130"/>
      <c r="D78" s="85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6"/>
      <c r="B79" s="108"/>
      <c r="C79" s="130"/>
      <c r="D79" s="85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2" t="s">
        <v>68</v>
      </c>
      <c r="B80" s="106" t="s">
        <v>90</v>
      </c>
      <c r="C80" s="130" t="s">
        <v>108</v>
      </c>
      <c r="D80" s="23" t="s">
        <v>5</v>
      </c>
      <c r="E80" s="39">
        <f t="shared" si="12"/>
        <v>84630.915999999997</v>
      </c>
      <c r="F80" s="41">
        <f>SUM(F81:F86)</f>
        <v>4970</v>
      </c>
      <c r="G80" s="39">
        <f>SUM(G81:G86)</f>
        <v>4525.8140000000003</v>
      </c>
      <c r="H80" s="39">
        <f>SUM(H81:H86)</f>
        <v>26541.101999999999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3"/>
      <c r="B81" s="107"/>
      <c r="C81" s="130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3"/>
      <c r="B82" s="107"/>
      <c r="C82" s="130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3"/>
      <c r="B83" s="107"/>
      <c r="C83" s="130"/>
      <c r="D83" s="49" t="s">
        <v>13</v>
      </c>
      <c r="E83" s="39">
        <f t="shared" si="12"/>
        <v>54028.315999999999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23749.701999999997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3"/>
      <c r="B84" s="107"/>
      <c r="C84" s="130"/>
      <c r="D84" s="49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3"/>
      <c r="B85" s="107"/>
      <c r="C85" s="130"/>
      <c r="D85" s="49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3"/>
      <c r="B86" s="107"/>
      <c r="C86" s="130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3"/>
      <c r="B87" s="107"/>
      <c r="C87" s="124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3"/>
      <c r="B88" s="107"/>
      <c r="C88" s="124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3"/>
      <c r="B89" s="107"/>
      <c r="C89" s="124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3"/>
      <c r="B90" s="107"/>
      <c r="C90" s="124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3"/>
      <c r="B91" s="107"/>
      <c r="C91" s="124"/>
      <c r="D91" s="49" t="s">
        <v>9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3"/>
      <c r="B92" s="107"/>
      <c r="C92" s="124"/>
      <c r="D92" s="49" t="s">
        <v>18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3"/>
      <c r="B93" s="107"/>
      <c r="C93" s="124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3"/>
      <c r="B94" s="107"/>
      <c r="C94" s="124" t="s">
        <v>105</v>
      </c>
      <c r="D94" s="8" t="s">
        <v>5</v>
      </c>
      <c r="E94" s="39">
        <f t="shared" ref="E94:E106" si="25">SUM(F94:L94)</f>
        <v>53254.239999999998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9624.52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3"/>
      <c r="B95" s="107"/>
      <c r="C95" s="124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3"/>
      <c r="B96" s="107"/>
      <c r="C96" s="124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33"/>
      <c r="B97" s="107"/>
      <c r="C97" s="124"/>
      <c r="D97" s="49" t="s">
        <v>13</v>
      </c>
      <c r="E97" s="25">
        <f t="shared" si="25"/>
        <v>31164</v>
      </c>
      <c r="F97" s="25">
        <v>0</v>
      </c>
      <c r="G97" s="25">
        <v>0</v>
      </c>
      <c r="H97" s="39">
        <f>2641.4+5000-250</f>
        <v>7391.4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33"/>
      <c r="B98" s="107"/>
      <c r="C98" s="124"/>
      <c r="D98" s="49" t="s">
        <v>9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33"/>
      <c r="B99" s="107"/>
      <c r="C99" s="124"/>
      <c r="D99" s="49" t="s">
        <v>18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33"/>
      <c r="B100" s="107"/>
      <c r="C100" s="124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33"/>
      <c r="B101" s="107"/>
      <c r="C101" s="124" t="s">
        <v>50</v>
      </c>
      <c r="D101" s="8" t="s">
        <v>5</v>
      </c>
      <c r="E101" s="39">
        <f t="shared" si="25"/>
        <v>8000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8000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33"/>
      <c r="B102" s="107"/>
      <c r="C102" s="124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33"/>
      <c r="B103" s="107"/>
      <c r="C103" s="124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33"/>
      <c r="B104" s="107"/>
      <c r="C104" s="124"/>
      <c r="D104" s="49" t="s">
        <v>13</v>
      </c>
      <c r="E104" s="39">
        <f t="shared" si="25"/>
        <v>8000</v>
      </c>
      <c r="F104" s="25">
        <v>0</v>
      </c>
      <c r="G104" s="25">
        <v>0</v>
      </c>
      <c r="H104" s="39">
        <f>7000+1000</f>
        <v>8000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33"/>
      <c r="B105" s="107"/>
      <c r="C105" s="124"/>
      <c r="D105" s="49" t="s">
        <v>9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33"/>
      <c r="B106" s="107"/>
      <c r="C106" s="124"/>
      <c r="D106" s="49" t="s">
        <v>18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33"/>
      <c r="B107" s="107"/>
      <c r="C107" s="124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33"/>
      <c r="B108" s="107"/>
      <c r="C108" s="124" t="s">
        <v>106</v>
      </c>
      <c r="D108" s="8" t="s">
        <v>5</v>
      </c>
      <c r="E108" s="39">
        <f t="shared" ref="E108:E113" si="28">SUM(F108:L108)</f>
        <v>16800.126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7778.3019999999997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33"/>
      <c r="B109" s="107"/>
      <c r="C109" s="124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33"/>
      <c r="B110" s="107"/>
      <c r="C110" s="124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33"/>
      <c r="B111" s="107"/>
      <c r="C111" s="124"/>
      <c r="D111" s="49" t="s">
        <v>13</v>
      </c>
      <c r="E111" s="39">
        <f t="shared" si="28"/>
        <v>14284.315999999999</v>
      </c>
      <c r="F111" s="41">
        <v>4350</v>
      </c>
      <c r="G111" s="39">
        <v>2156.0140000000001</v>
      </c>
      <c r="H111" s="39">
        <f>12000-4221.698</f>
        <v>7778.3019999999997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33"/>
      <c r="B112" s="107"/>
      <c r="C112" s="124"/>
      <c r="D112" s="49" t="s">
        <v>9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3"/>
      <c r="B113" s="107"/>
      <c r="C113" s="124"/>
      <c r="D113" s="49" t="s">
        <v>18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3"/>
      <c r="B114" s="107"/>
      <c r="C114" s="124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3"/>
      <c r="B115" s="107"/>
      <c r="C115" s="124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3"/>
      <c r="B116" s="107"/>
      <c r="C116" s="124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3"/>
      <c r="B117" s="107"/>
      <c r="C117" s="124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3"/>
      <c r="B118" s="107"/>
      <c r="C118" s="124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3"/>
      <c r="B119" s="107"/>
      <c r="C119" s="124"/>
      <c r="D119" s="49" t="s">
        <v>9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3"/>
      <c r="B120" s="107"/>
      <c r="C120" s="124"/>
      <c r="D120" s="49" t="s">
        <v>18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4"/>
      <c r="B121" s="108"/>
      <c r="C121" s="124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09" t="s">
        <v>12</v>
      </c>
      <c r="B122" s="110"/>
      <c r="C122" s="135"/>
      <c r="D122" s="8" t="s">
        <v>5</v>
      </c>
      <c r="E122" s="40">
        <f>SUM(E123:E128)</f>
        <v>1397986.3395800001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166686.11663999999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1"/>
      <c r="B123" s="112"/>
      <c r="C123" s="135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1"/>
      <c r="B124" s="112"/>
      <c r="C124" s="135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1"/>
      <c r="B125" s="112"/>
      <c r="C125" s="135"/>
      <c r="D125" s="8" t="s">
        <v>13</v>
      </c>
      <c r="E125" s="40">
        <f t="shared" ref="E125:E128" si="33">SUM(F125:L125)</f>
        <v>466412.33568000002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52898.916639999996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1"/>
      <c r="B126" s="112"/>
      <c r="C126" s="135"/>
      <c r="D126" s="8" t="s">
        <v>9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1"/>
      <c r="B127" s="112"/>
      <c r="C127" s="135"/>
      <c r="D127" s="8" t="s">
        <v>18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3"/>
      <c r="B128" s="114"/>
      <c r="C128" s="135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0" t="s">
        <v>14</v>
      </c>
      <c r="B129" s="130"/>
      <c r="C129" s="7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5" t="s">
        <v>21</v>
      </c>
      <c r="B130" s="116"/>
      <c r="C130" s="131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7"/>
      <c r="B131" s="118"/>
      <c r="C131" s="131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7"/>
      <c r="B132" s="118"/>
      <c r="C132" s="131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7"/>
      <c r="B133" s="118"/>
      <c r="C133" s="131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7"/>
      <c r="B134" s="118"/>
      <c r="C134" s="131"/>
      <c r="D134" s="49" t="s">
        <v>9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7"/>
      <c r="B135" s="118"/>
      <c r="C135" s="131"/>
      <c r="D135" s="49" t="s">
        <v>18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9"/>
      <c r="B136" s="120"/>
      <c r="C136" s="131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5" t="s">
        <v>15</v>
      </c>
      <c r="B137" s="116"/>
      <c r="C137" s="131" t="s">
        <v>7</v>
      </c>
      <c r="D137" s="8" t="s">
        <v>5</v>
      </c>
      <c r="E137" s="39">
        <f t="shared" ref="E137:E143" si="35">E122</f>
        <v>1397986.3395800001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166686.11663999999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7"/>
      <c r="B138" s="118"/>
      <c r="C138" s="131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7"/>
      <c r="B139" s="118"/>
      <c r="C139" s="131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7"/>
      <c r="B140" s="118"/>
      <c r="C140" s="131"/>
      <c r="D140" s="49" t="s">
        <v>13</v>
      </c>
      <c r="E140" s="39">
        <f t="shared" si="35"/>
        <v>466412.33568000002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52898.916639999996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7"/>
      <c r="B141" s="118"/>
      <c r="C141" s="131"/>
      <c r="D141" s="49" t="s">
        <v>9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7"/>
      <c r="B142" s="118"/>
      <c r="C142" s="131"/>
      <c r="D142" s="49" t="s">
        <v>18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9"/>
      <c r="B143" s="120"/>
      <c r="C143" s="131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29" t="s">
        <v>14</v>
      </c>
      <c r="B144" s="129"/>
      <c r="C144" s="73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28" t="s">
        <v>51</v>
      </c>
      <c r="B145" s="128"/>
      <c r="C145" s="136"/>
      <c r="D145" s="44" t="s">
        <v>5</v>
      </c>
      <c r="E145" s="43">
        <f>SUM(E146:E151)</f>
        <v>1198844.8284</v>
      </c>
      <c r="F145" s="86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133646.174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28"/>
      <c r="B146" s="128"/>
      <c r="C146" s="129"/>
      <c r="D146" s="85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28"/>
      <c r="B147" s="128"/>
      <c r="C147" s="129"/>
      <c r="D147" s="85" t="s">
        <v>19</v>
      </c>
      <c r="E147" s="43">
        <f>SUM(F147:L147)</f>
        <v>692741.42999999993</v>
      </c>
      <c r="F147" s="86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28"/>
      <c r="B148" s="128"/>
      <c r="C148" s="129"/>
      <c r="D148" s="85" t="s">
        <v>13</v>
      </c>
      <c r="E148" s="43">
        <f>SUM(F148:L148)</f>
        <v>318219.09840000002</v>
      </c>
      <c r="F148" s="86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26142.374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28"/>
      <c r="B149" s="128"/>
      <c r="C149" s="129"/>
      <c r="D149" s="85" t="s">
        <v>9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28"/>
      <c r="B150" s="128"/>
      <c r="C150" s="129"/>
      <c r="D150" s="85" t="s">
        <v>18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28"/>
      <c r="B151" s="128"/>
      <c r="C151" s="129"/>
      <c r="D151" s="85" t="s">
        <v>20</v>
      </c>
      <c r="E151" s="43">
        <f>SUM(F151:L151)</f>
        <v>187884.3</v>
      </c>
      <c r="F151" s="86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5" t="s">
        <v>91</v>
      </c>
      <c r="B152" s="116"/>
      <c r="C152" s="129" t="s">
        <v>7</v>
      </c>
      <c r="D152" s="44" t="s">
        <v>5</v>
      </c>
      <c r="E152" s="43">
        <f>SUM(E153:E158)</f>
        <v>16800.126</v>
      </c>
      <c r="F152" s="86">
        <f t="shared" ref="F152:L152" si="48">SUM(F153:F158)</f>
        <v>4969.97</v>
      </c>
      <c r="G152" s="43">
        <f t="shared" si="48"/>
        <v>4051.8540000000003</v>
      </c>
      <c r="H152" s="27">
        <f>SUM(H153:H158)</f>
        <v>7778.3019999999997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7"/>
      <c r="B153" s="118"/>
      <c r="C153" s="129"/>
      <c r="D153" s="85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7"/>
      <c r="B154" s="118"/>
      <c r="C154" s="129"/>
      <c r="D154" s="85" t="s">
        <v>19</v>
      </c>
      <c r="E154" s="43">
        <f t="shared" si="49"/>
        <v>2515.81</v>
      </c>
      <c r="F154" s="86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7"/>
      <c r="B155" s="118"/>
      <c r="C155" s="129"/>
      <c r="D155" s="85" t="s">
        <v>13</v>
      </c>
      <c r="E155" s="43">
        <f t="shared" si="49"/>
        <v>14284.315999999999</v>
      </c>
      <c r="F155" s="86">
        <f>F111</f>
        <v>4350</v>
      </c>
      <c r="G155" s="43">
        <f t="shared" ref="G155:L155" si="51">G111</f>
        <v>2156.0140000000001</v>
      </c>
      <c r="H155" s="27">
        <f>H111</f>
        <v>7778.3019999999997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7"/>
      <c r="B156" s="118"/>
      <c r="C156" s="129"/>
      <c r="D156" s="85" t="s">
        <v>9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7"/>
      <c r="B157" s="118"/>
      <c r="C157" s="129"/>
      <c r="D157" s="85" t="s">
        <v>18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9"/>
      <c r="B158" s="120"/>
      <c r="C158" s="129"/>
      <c r="D158" s="85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28" t="s">
        <v>92</v>
      </c>
      <c r="B159" s="128"/>
      <c r="C159" s="129" t="s">
        <v>7</v>
      </c>
      <c r="D159" s="44" t="s">
        <v>5</v>
      </c>
      <c r="E159" s="43">
        <f>SUM(E160:E165)</f>
        <v>111080.53068</v>
      </c>
      <c r="F159" s="86">
        <f>SUM(F160:F165)</f>
        <v>59879.857680000001</v>
      </c>
      <c r="G159" s="43">
        <f t="shared" ref="G159:L159" si="53">SUM(G160:G165)</f>
        <v>26665.73474</v>
      </c>
      <c r="H159" s="43">
        <f>SUM(H160:H165)</f>
        <v>13942.938259999999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28"/>
      <c r="B160" s="128"/>
      <c r="C160" s="129"/>
      <c r="D160" s="85" t="s">
        <v>8</v>
      </c>
      <c r="E160" s="43">
        <f t="shared" ref="E160:E165" si="54">SUM(F160:L160)</f>
        <v>2926.1084999999998</v>
      </c>
      <c r="F160" s="86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28"/>
      <c r="B161" s="128"/>
      <c r="C161" s="129"/>
      <c r="D161" s="85" t="s">
        <v>19</v>
      </c>
      <c r="E161" s="43">
        <f t="shared" si="54"/>
        <v>6827.5954000000002</v>
      </c>
      <c r="F161" s="86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28"/>
      <c r="B162" s="128"/>
      <c r="C162" s="129"/>
      <c r="D162" s="85" t="s">
        <v>13</v>
      </c>
      <c r="E162" s="43">
        <f t="shared" si="54"/>
        <v>90734.826780000003</v>
      </c>
      <c r="F162" s="86">
        <f>F34+F76</f>
        <v>54634.857680000001</v>
      </c>
      <c r="G162" s="43">
        <f t="shared" ref="G162:L162" si="57">G34+G76</f>
        <v>25649.030839999999</v>
      </c>
      <c r="H162" s="43">
        <f>H34+H76+H104</f>
        <v>10450.938259999999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28"/>
      <c r="B163" s="128"/>
      <c r="C163" s="129"/>
      <c r="D163" s="85" t="s">
        <v>9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28"/>
      <c r="B164" s="128"/>
      <c r="C164" s="129"/>
      <c r="D164" s="85" t="s">
        <v>18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28"/>
      <c r="B165" s="128"/>
      <c r="C165" s="129"/>
      <c r="D165" s="85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28" t="s">
        <v>93</v>
      </c>
      <c r="B166" s="128"/>
      <c r="C166" s="129" t="s">
        <v>7</v>
      </c>
      <c r="D166" s="44" t="s">
        <v>5</v>
      </c>
      <c r="E166" s="43">
        <f>SUM(E167:E172)</f>
        <v>64684.334499999997</v>
      </c>
      <c r="F166" s="86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10180.42238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28"/>
      <c r="B167" s="128"/>
      <c r="C167" s="129"/>
      <c r="D167" s="85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28"/>
      <c r="B168" s="128"/>
      <c r="C168" s="129"/>
      <c r="D168" s="85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28"/>
      <c r="B169" s="128"/>
      <c r="C169" s="129"/>
      <c r="D169" s="85" t="s">
        <v>13</v>
      </c>
      <c r="E169" s="43">
        <f t="shared" si="60"/>
        <v>42594.094499999999</v>
      </c>
      <c r="F169" s="86">
        <f>F55</f>
        <v>905.43782999999996</v>
      </c>
      <c r="G169" s="43">
        <f t="shared" ref="G169" si="64">G55</f>
        <v>400.00029000000001</v>
      </c>
      <c r="H169" s="43">
        <f>H55+H97</f>
        <v>7947.3023799999992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28"/>
      <c r="B170" s="128"/>
      <c r="C170" s="129"/>
      <c r="D170" s="85" t="s">
        <v>9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28"/>
      <c r="B171" s="128"/>
      <c r="C171" s="129"/>
      <c r="D171" s="85" t="s">
        <v>18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28"/>
      <c r="B172" s="128"/>
      <c r="C172" s="129"/>
      <c r="D172" s="85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28" t="s">
        <v>94</v>
      </c>
      <c r="B173" s="128"/>
      <c r="C173" s="12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28"/>
      <c r="B174" s="128"/>
      <c r="C174" s="129"/>
      <c r="D174" s="85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28"/>
      <c r="B175" s="128"/>
      <c r="C175" s="129"/>
      <c r="D175" s="85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28"/>
      <c r="B176" s="128"/>
      <c r="C176" s="129"/>
      <c r="D176" s="85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28"/>
      <c r="B177" s="128"/>
      <c r="C177" s="129"/>
      <c r="D177" s="85" t="s">
        <v>9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28"/>
      <c r="B178" s="128"/>
      <c r="C178" s="129"/>
      <c r="D178" s="85" t="s">
        <v>18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28"/>
      <c r="B179" s="128"/>
      <c r="C179" s="129"/>
      <c r="D179" s="85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18.75" x14ac:dyDescent="0.3">
      <c r="H180" s="87"/>
    </row>
    <row r="181" spans="1:12" s="14" customFormat="1" ht="18.75" x14ac:dyDescent="0.3">
      <c r="A181" s="127" t="s">
        <v>163</v>
      </c>
      <c r="B181" s="127"/>
      <c r="C181" s="127"/>
      <c r="D181" s="127"/>
      <c r="H181" s="87"/>
    </row>
  </sheetData>
  <mergeCells count="63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1:D181"/>
    <mergeCell ref="A152:B158"/>
    <mergeCell ref="A159:B165"/>
    <mergeCell ref="C159:C165"/>
    <mergeCell ref="C152:C158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A40" zoomScale="50" zoomScaleNormal="50" workbookViewId="0">
      <selection activeCell="G24" sqref="G24:L42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130</v>
      </c>
      <c r="Q1" s="53"/>
    </row>
    <row r="2" spans="1:17" x14ac:dyDescent="0.3">
      <c r="A2" s="137" t="s">
        <v>165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80"/>
    </row>
    <row r="3" spans="1:17" x14ac:dyDescent="0.3">
      <c r="A3" s="54"/>
    </row>
    <row r="4" spans="1:17" x14ac:dyDescent="0.3">
      <c r="A4" s="138" t="s">
        <v>131</v>
      </c>
      <c r="B4" s="138" t="s">
        <v>132</v>
      </c>
      <c r="C4" s="138" t="s">
        <v>133</v>
      </c>
      <c r="D4" s="138" t="s">
        <v>134</v>
      </c>
      <c r="E4" s="138" t="s">
        <v>135</v>
      </c>
      <c r="F4" s="138" t="s">
        <v>136</v>
      </c>
      <c r="G4" s="138" t="s">
        <v>137</v>
      </c>
      <c r="H4" s="138" t="s">
        <v>138</v>
      </c>
      <c r="I4" s="138"/>
      <c r="J4" s="138"/>
      <c r="K4" s="138"/>
      <c r="L4" s="138"/>
      <c r="M4" s="138"/>
      <c r="N4" s="138"/>
      <c r="O4" s="138"/>
      <c r="P4" s="138"/>
      <c r="Q4" s="55"/>
    </row>
    <row r="5" spans="1:17" s="88" customFormat="1" ht="135" customHeight="1" x14ac:dyDescent="0.3">
      <c r="A5" s="138"/>
      <c r="B5" s="138"/>
      <c r="C5" s="138"/>
      <c r="D5" s="138"/>
      <c r="E5" s="138"/>
      <c r="F5" s="138"/>
      <c r="G5" s="138"/>
      <c r="H5" s="81" t="s">
        <v>5</v>
      </c>
      <c r="I5" s="81" t="s">
        <v>139</v>
      </c>
      <c r="J5" s="81" t="s">
        <v>140</v>
      </c>
      <c r="K5" s="81" t="s">
        <v>141</v>
      </c>
      <c r="L5" s="81" t="s">
        <v>142</v>
      </c>
      <c r="M5" s="81" t="s">
        <v>143</v>
      </c>
      <c r="N5" s="81" t="s">
        <v>144</v>
      </c>
      <c r="O5" s="81" t="s">
        <v>145</v>
      </c>
      <c r="P5" s="81" t="s">
        <v>146</v>
      </c>
      <c r="Q5" s="56"/>
    </row>
    <row r="6" spans="1:17" x14ac:dyDescent="0.3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8">
        <v>9</v>
      </c>
      <c r="J6" s="78">
        <v>10</v>
      </c>
      <c r="K6" s="78">
        <v>11</v>
      </c>
      <c r="L6" s="78">
        <v>12</v>
      </c>
      <c r="M6" s="78">
        <v>13</v>
      </c>
      <c r="N6" s="78">
        <v>14</v>
      </c>
      <c r="O6" s="78">
        <v>15</v>
      </c>
      <c r="P6" s="78">
        <v>16</v>
      </c>
      <c r="Q6" s="55"/>
    </row>
    <row r="7" spans="1:17" ht="21.75" customHeight="1" x14ac:dyDescent="0.3">
      <c r="A7" s="139" t="s">
        <v>147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57"/>
    </row>
    <row r="8" spans="1:17" ht="21.75" customHeight="1" x14ac:dyDescent="0.3">
      <c r="A8" s="141"/>
      <c r="B8" s="141"/>
      <c r="C8" s="142"/>
      <c r="D8" s="142"/>
      <c r="E8" s="141"/>
      <c r="F8" s="141"/>
      <c r="G8" s="58" t="s">
        <v>148</v>
      </c>
      <c r="H8" s="59" t="s">
        <v>48</v>
      </c>
      <c r="I8" s="59" t="s">
        <v>48</v>
      </c>
      <c r="J8" s="79" t="s">
        <v>48</v>
      </c>
      <c r="K8" s="79" t="s">
        <v>48</v>
      </c>
      <c r="L8" s="79" t="s">
        <v>48</v>
      </c>
      <c r="M8" s="79" t="s">
        <v>48</v>
      </c>
      <c r="N8" s="79" t="s">
        <v>48</v>
      </c>
      <c r="O8" s="79" t="s">
        <v>48</v>
      </c>
      <c r="P8" s="145"/>
      <c r="Q8" s="57"/>
    </row>
    <row r="9" spans="1:17" ht="37.5" x14ac:dyDescent="0.3">
      <c r="A9" s="141"/>
      <c r="B9" s="141"/>
      <c r="C9" s="143"/>
      <c r="D9" s="143"/>
      <c r="E9" s="144"/>
      <c r="F9" s="144"/>
      <c r="G9" s="75" t="s">
        <v>8</v>
      </c>
      <c r="H9" s="79" t="str">
        <f t="shared" ref="H9:I13" si="0">I9</f>
        <v>-</v>
      </c>
      <c r="I9" s="79" t="str">
        <f t="shared" si="0"/>
        <v>-</v>
      </c>
      <c r="J9" s="79" t="s">
        <v>48</v>
      </c>
      <c r="K9" s="79" t="s">
        <v>48</v>
      </c>
      <c r="L9" s="79" t="s">
        <v>48</v>
      </c>
      <c r="M9" s="79" t="s">
        <v>48</v>
      </c>
      <c r="N9" s="79" t="s">
        <v>48</v>
      </c>
      <c r="O9" s="79" t="s">
        <v>48</v>
      </c>
      <c r="P9" s="144"/>
      <c r="Q9" s="57"/>
    </row>
    <row r="10" spans="1:17" ht="56.25" x14ac:dyDescent="0.3">
      <c r="A10" s="141"/>
      <c r="B10" s="141"/>
      <c r="C10" s="143"/>
      <c r="D10" s="143"/>
      <c r="E10" s="144"/>
      <c r="F10" s="144"/>
      <c r="G10" s="75" t="s">
        <v>19</v>
      </c>
      <c r="H10" s="59" t="s">
        <v>48</v>
      </c>
      <c r="I10" s="59" t="s">
        <v>48</v>
      </c>
      <c r="J10" s="79" t="s">
        <v>48</v>
      </c>
      <c r="K10" s="79" t="s">
        <v>48</v>
      </c>
      <c r="L10" s="79" t="s">
        <v>48</v>
      </c>
      <c r="M10" s="79" t="s">
        <v>48</v>
      </c>
      <c r="N10" s="79" t="s">
        <v>48</v>
      </c>
      <c r="O10" s="79" t="s">
        <v>48</v>
      </c>
      <c r="P10" s="144"/>
      <c r="Q10" s="57"/>
    </row>
    <row r="11" spans="1:17" x14ac:dyDescent="0.3">
      <c r="A11" s="141"/>
      <c r="B11" s="141"/>
      <c r="C11" s="143"/>
      <c r="D11" s="143"/>
      <c r="E11" s="144"/>
      <c r="F11" s="144"/>
      <c r="G11" s="75" t="s">
        <v>13</v>
      </c>
      <c r="H11" s="79" t="s">
        <v>48</v>
      </c>
      <c r="I11" s="79" t="s">
        <v>48</v>
      </c>
      <c r="J11" s="79" t="s">
        <v>48</v>
      </c>
      <c r="K11" s="79" t="s">
        <v>48</v>
      </c>
      <c r="L11" s="79" t="s">
        <v>48</v>
      </c>
      <c r="M11" s="79" t="s">
        <v>48</v>
      </c>
      <c r="N11" s="79" t="s">
        <v>48</v>
      </c>
      <c r="O11" s="79" t="s">
        <v>48</v>
      </c>
      <c r="P11" s="144"/>
      <c r="Q11" s="57"/>
    </row>
    <row r="12" spans="1:17" ht="75" x14ac:dyDescent="0.3">
      <c r="A12" s="141"/>
      <c r="B12" s="141"/>
      <c r="C12" s="143"/>
      <c r="D12" s="143"/>
      <c r="E12" s="144"/>
      <c r="F12" s="144"/>
      <c r="G12" s="75" t="s">
        <v>9</v>
      </c>
      <c r="H12" s="59" t="s">
        <v>48</v>
      </c>
      <c r="I12" s="59" t="s">
        <v>48</v>
      </c>
      <c r="J12" s="79" t="s">
        <v>48</v>
      </c>
      <c r="K12" s="79" t="s">
        <v>48</v>
      </c>
      <c r="L12" s="79" t="s">
        <v>48</v>
      </c>
      <c r="M12" s="79" t="s">
        <v>48</v>
      </c>
      <c r="N12" s="79" t="s">
        <v>48</v>
      </c>
      <c r="O12" s="79" t="s">
        <v>48</v>
      </c>
      <c r="P12" s="144"/>
      <c r="Q12" s="57"/>
    </row>
    <row r="13" spans="1:17" ht="37.5" x14ac:dyDescent="0.3">
      <c r="A13" s="141"/>
      <c r="B13" s="141"/>
      <c r="C13" s="143"/>
      <c r="D13" s="143"/>
      <c r="E13" s="144"/>
      <c r="F13" s="144"/>
      <c r="G13" s="60" t="s">
        <v>18</v>
      </c>
      <c r="H13" s="79" t="str">
        <f t="shared" si="0"/>
        <v>-</v>
      </c>
      <c r="I13" s="79" t="str">
        <f t="shared" si="0"/>
        <v>-</v>
      </c>
      <c r="J13" s="79" t="s">
        <v>48</v>
      </c>
      <c r="K13" s="79" t="s">
        <v>48</v>
      </c>
      <c r="L13" s="79" t="s">
        <v>48</v>
      </c>
      <c r="M13" s="79" t="s">
        <v>48</v>
      </c>
      <c r="N13" s="79" t="s">
        <v>48</v>
      </c>
      <c r="O13" s="79" t="s">
        <v>48</v>
      </c>
      <c r="P13" s="144"/>
      <c r="Q13" s="57"/>
    </row>
    <row r="14" spans="1:17" ht="21.75" customHeight="1" x14ac:dyDescent="0.3">
      <c r="A14" s="141"/>
      <c r="B14" s="141"/>
      <c r="C14" s="143"/>
      <c r="D14" s="143"/>
      <c r="E14" s="144"/>
      <c r="F14" s="144"/>
      <c r="G14" s="75" t="s">
        <v>20</v>
      </c>
      <c r="H14" s="59" t="s">
        <v>48</v>
      </c>
      <c r="I14" s="59" t="s">
        <v>48</v>
      </c>
      <c r="J14" s="79" t="s">
        <v>48</v>
      </c>
      <c r="K14" s="79" t="s">
        <v>48</v>
      </c>
      <c r="L14" s="79" t="s">
        <v>48</v>
      </c>
      <c r="M14" s="79" t="s">
        <v>48</v>
      </c>
      <c r="N14" s="79" t="s">
        <v>48</v>
      </c>
      <c r="O14" s="79" t="s">
        <v>48</v>
      </c>
      <c r="P14" s="144"/>
      <c r="Q14" s="57"/>
    </row>
    <row r="15" spans="1:17" s="88" customFormat="1" x14ac:dyDescent="0.3">
      <c r="A15" s="146" t="s">
        <v>149</v>
      </c>
      <c r="B15" s="146"/>
      <c r="C15" s="146"/>
      <c r="D15" s="146"/>
      <c r="E15" s="146"/>
      <c r="F15" s="147"/>
      <c r="G15" s="61" t="s">
        <v>148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48"/>
      <c r="Q15" s="62"/>
    </row>
    <row r="16" spans="1:17" ht="37.5" x14ac:dyDescent="0.3">
      <c r="A16" s="146"/>
      <c r="B16" s="146"/>
      <c r="C16" s="146"/>
      <c r="D16" s="146"/>
      <c r="E16" s="146"/>
      <c r="F16" s="147"/>
      <c r="G16" s="75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49"/>
      <c r="Q16" s="63"/>
    </row>
    <row r="17" spans="1:17" ht="56.25" x14ac:dyDescent="0.3">
      <c r="A17" s="146"/>
      <c r="B17" s="146"/>
      <c r="C17" s="146"/>
      <c r="D17" s="146"/>
      <c r="E17" s="146"/>
      <c r="F17" s="147"/>
      <c r="G17" s="75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49"/>
      <c r="Q17" s="63"/>
    </row>
    <row r="18" spans="1:17" x14ac:dyDescent="0.3">
      <c r="A18" s="146"/>
      <c r="B18" s="146"/>
      <c r="C18" s="146"/>
      <c r="D18" s="146"/>
      <c r="E18" s="146"/>
      <c r="F18" s="147"/>
      <c r="G18" s="75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49"/>
      <c r="Q18" s="63"/>
    </row>
    <row r="19" spans="1:17" ht="75" x14ac:dyDescent="0.3">
      <c r="A19" s="146"/>
      <c r="B19" s="146"/>
      <c r="C19" s="146"/>
      <c r="D19" s="146"/>
      <c r="E19" s="146"/>
      <c r="F19" s="147"/>
      <c r="G19" s="75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49"/>
      <c r="Q19" s="63"/>
    </row>
    <row r="20" spans="1:17" ht="37.5" x14ac:dyDescent="0.3">
      <c r="A20" s="146"/>
      <c r="B20" s="146"/>
      <c r="C20" s="146"/>
      <c r="D20" s="146"/>
      <c r="E20" s="146"/>
      <c r="F20" s="147"/>
      <c r="G20" s="75" t="s">
        <v>150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49"/>
      <c r="Q20" s="63"/>
    </row>
    <row r="21" spans="1:17" ht="27" customHeight="1" x14ac:dyDescent="0.3">
      <c r="A21" s="146"/>
      <c r="B21" s="146"/>
      <c r="C21" s="146"/>
      <c r="D21" s="146"/>
      <c r="E21" s="146"/>
      <c r="F21" s="147"/>
      <c r="G21" s="75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0"/>
      <c r="Q21" s="63"/>
    </row>
    <row r="22" spans="1:17" ht="27" customHeight="1" x14ac:dyDescent="0.3">
      <c r="A22" s="139" t="s">
        <v>151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64"/>
    </row>
    <row r="23" spans="1:17" ht="162.75" customHeight="1" x14ac:dyDescent="0.3">
      <c r="A23" s="77" t="s">
        <v>26</v>
      </c>
      <c r="B23" s="151" t="s">
        <v>152</v>
      </c>
      <c r="C23" s="152"/>
      <c r="D23" s="77" t="s">
        <v>153</v>
      </c>
      <c r="E23" s="77" t="s">
        <v>135</v>
      </c>
      <c r="F23" s="77" t="s">
        <v>136</v>
      </c>
      <c r="G23" s="77" t="s">
        <v>137</v>
      </c>
      <c r="H23" s="77" t="s">
        <v>5</v>
      </c>
      <c r="I23" s="77" t="s">
        <v>139</v>
      </c>
      <c r="J23" s="77" t="s">
        <v>140</v>
      </c>
      <c r="K23" s="77" t="s">
        <v>141</v>
      </c>
      <c r="L23" s="77" t="s">
        <v>142</v>
      </c>
      <c r="M23" s="77" t="s">
        <v>143</v>
      </c>
      <c r="N23" s="77" t="s">
        <v>144</v>
      </c>
      <c r="O23" s="77" t="s">
        <v>145</v>
      </c>
      <c r="P23" s="65" t="s">
        <v>146</v>
      </c>
      <c r="Q23" s="64"/>
    </row>
    <row r="24" spans="1:17" s="88" customFormat="1" ht="30.75" customHeight="1" x14ac:dyDescent="0.3">
      <c r="A24" s="142" t="s">
        <v>158</v>
      </c>
      <c r="B24" s="154" t="s">
        <v>157</v>
      </c>
      <c r="C24" s="155"/>
      <c r="D24" s="146" t="s">
        <v>161</v>
      </c>
      <c r="E24" s="141" t="s">
        <v>162</v>
      </c>
      <c r="F24" s="141" t="s">
        <v>159</v>
      </c>
      <c r="G24" s="61" t="s">
        <v>148</v>
      </c>
      <c r="H24" s="68">
        <f>SUM(I24:O24)</f>
        <v>80649.776379999996</v>
      </c>
      <c r="I24" s="59" t="s">
        <v>48</v>
      </c>
      <c r="J24" s="59" t="s">
        <v>48</v>
      </c>
      <c r="K24" s="68">
        <f>SUM(K25:K30)</f>
        <v>80649.776379999996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48" t="s">
        <v>160</v>
      </c>
      <c r="Q24" s="62"/>
    </row>
    <row r="25" spans="1:17" ht="37.5" x14ac:dyDescent="0.3">
      <c r="A25" s="143"/>
      <c r="B25" s="156"/>
      <c r="C25" s="157"/>
      <c r="D25" s="160"/>
      <c r="E25" s="144"/>
      <c r="F25" s="144"/>
      <c r="G25" s="96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49"/>
      <c r="Q25" s="63"/>
    </row>
    <row r="26" spans="1:17" ht="56.25" x14ac:dyDescent="0.3">
      <c r="A26" s="143"/>
      <c r="B26" s="156"/>
      <c r="C26" s="157"/>
      <c r="D26" s="160"/>
      <c r="E26" s="144"/>
      <c r="F26" s="144"/>
      <c r="G26" s="96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49"/>
      <c r="Q26" s="63"/>
    </row>
    <row r="27" spans="1:17" ht="36" customHeight="1" x14ac:dyDescent="0.3">
      <c r="A27" s="143"/>
      <c r="B27" s="156"/>
      <c r="C27" s="157"/>
      <c r="D27" s="160"/>
      <c r="E27" s="144"/>
      <c r="F27" s="144"/>
      <c r="G27" s="96" t="s">
        <v>13</v>
      </c>
      <c r="H27" s="68">
        <f>K27</f>
        <v>26698.276379999999</v>
      </c>
      <c r="I27" s="59" t="s">
        <v>48</v>
      </c>
      <c r="J27" s="59" t="s">
        <v>48</v>
      </c>
      <c r="K27" s="69">
        <v>26698.276379999999</v>
      </c>
      <c r="L27" s="59" t="s">
        <v>48</v>
      </c>
      <c r="M27" s="59" t="s">
        <v>48</v>
      </c>
      <c r="N27" s="59" t="s">
        <v>48</v>
      </c>
      <c r="O27" s="59" t="s">
        <v>48</v>
      </c>
      <c r="P27" s="149"/>
      <c r="Q27" s="63"/>
    </row>
    <row r="28" spans="1:17" ht="78.75" customHeight="1" x14ac:dyDescent="0.3">
      <c r="A28" s="143"/>
      <c r="B28" s="156"/>
      <c r="C28" s="157"/>
      <c r="D28" s="160"/>
      <c r="E28" s="144"/>
      <c r="F28" s="144"/>
      <c r="G28" s="96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49"/>
      <c r="Q28" s="63"/>
    </row>
    <row r="29" spans="1:17" ht="37.5" x14ac:dyDescent="0.3">
      <c r="A29" s="143"/>
      <c r="B29" s="156"/>
      <c r="C29" s="157"/>
      <c r="D29" s="160"/>
      <c r="E29" s="144"/>
      <c r="F29" s="144"/>
      <c r="G29" s="96" t="s">
        <v>150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49"/>
      <c r="Q29" s="63"/>
    </row>
    <row r="30" spans="1:17" ht="29.25" customHeight="1" x14ac:dyDescent="0.3">
      <c r="A30" s="153"/>
      <c r="B30" s="158"/>
      <c r="C30" s="159"/>
      <c r="D30" s="160"/>
      <c r="E30" s="144"/>
      <c r="F30" s="144"/>
      <c r="G30" s="96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49"/>
      <c r="Q30" s="63"/>
    </row>
    <row r="31" spans="1:17" s="88" customFormat="1" ht="25.15" customHeight="1" x14ac:dyDescent="0.3">
      <c r="A31" s="146" t="s">
        <v>154</v>
      </c>
      <c r="B31" s="146"/>
      <c r="C31" s="146"/>
      <c r="D31" s="146"/>
      <c r="E31" s="146"/>
      <c r="F31" s="146"/>
      <c r="G31" s="61" t="s">
        <v>148</v>
      </c>
      <c r="H31" s="68">
        <f>H24</f>
        <v>80649.776379999996</v>
      </c>
      <c r="I31" s="68" t="s">
        <v>48</v>
      </c>
      <c r="J31" s="68" t="s">
        <v>48</v>
      </c>
      <c r="K31" s="68">
        <f>K24</f>
        <v>80649.776379999996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6"/>
      <c r="B32" s="146"/>
      <c r="C32" s="146"/>
      <c r="D32" s="146"/>
      <c r="E32" s="146"/>
      <c r="F32" s="146"/>
      <c r="G32" s="96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48" t="s">
        <v>160</v>
      </c>
      <c r="Q32" s="63"/>
    </row>
    <row r="33" spans="1:17" ht="56.25" x14ac:dyDescent="0.3">
      <c r="A33" s="146"/>
      <c r="B33" s="146"/>
      <c r="C33" s="146"/>
      <c r="D33" s="146"/>
      <c r="E33" s="146"/>
      <c r="F33" s="146"/>
      <c r="G33" s="96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49"/>
      <c r="Q33" s="63"/>
    </row>
    <row r="34" spans="1:17" ht="27.6" customHeight="1" x14ac:dyDescent="0.3">
      <c r="A34" s="146"/>
      <c r="B34" s="146"/>
      <c r="C34" s="146"/>
      <c r="D34" s="146"/>
      <c r="E34" s="146"/>
      <c r="F34" s="146"/>
      <c r="G34" s="96" t="s">
        <v>13</v>
      </c>
      <c r="H34" s="68">
        <f>H27</f>
        <v>26698.276379999999</v>
      </c>
      <c r="I34" s="68" t="s">
        <v>48</v>
      </c>
      <c r="J34" s="68" t="s">
        <v>48</v>
      </c>
      <c r="K34" s="69">
        <f>K27</f>
        <v>26698.276379999999</v>
      </c>
      <c r="L34" s="59" t="s">
        <v>48</v>
      </c>
      <c r="M34" s="59" t="s">
        <v>48</v>
      </c>
      <c r="N34" s="59" t="s">
        <v>48</v>
      </c>
      <c r="O34" s="59" t="s">
        <v>48</v>
      </c>
      <c r="P34" s="149"/>
      <c r="Q34" s="63"/>
    </row>
    <row r="35" spans="1:17" ht="75" x14ac:dyDescent="0.3">
      <c r="A35" s="146"/>
      <c r="B35" s="146"/>
      <c r="C35" s="146"/>
      <c r="D35" s="146"/>
      <c r="E35" s="146"/>
      <c r="F35" s="146"/>
      <c r="G35" s="96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49"/>
      <c r="Q35" s="63"/>
    </row>
    <row r="36" spans="1:17" ht="37.5" x14ac:dyDescent="0.3">
      <c r="A36" s="146"/>
      <c r="B36" s="146"/>
      <c r="C36" s="146"/>
      <c r="D36" s="146"/>
      <c r="E36" s="146"/>
      <c r="F36" s="146"/>
      <c r="G36" s="96" t="s">
        <v>150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49"/>
      <c r="Q36" s="63"/>
    </row>
    <row r="37" spans="1:17" x14ac:dyDescent="0.3">
      <c r="A37" s="146"/>
      <c r="B37" s="146"/>
      <c r="C37" s="146"/>
      <c r="D37" s="146"/>
      <c r="E37" s="146"/>
      <c r="F37" s="146"/>
      <c r="G37" s="96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0"/>
      <c r="Q37" s="63"/>
    </row>
    <row r="38" spans="1:17" x14ac:dyDescent="0.3">
      <c r="A38" s="162" t="s">
        <v>155</v>
      </c>
      <c r="B38" s="162"/>
      <c r="C38" s="162"/>
      <c r="D38" s="162"/>
      <c r="E38" s="162"/>
      <c r="F38" s="162"/>
      <c r="G38" s="61" t="s">
        <v>148</v>
      </c>
      <c r="H38" s="68">
        <f>H31</f>
        <v>80649.776379999996</v>
      </c>
      <c r="I38" s="68" t="str">
        <f t="shared" ref="I38:O38" si="1">I15</f>
        <v>-</v>
      </c>
      <c r="J38" s="68" t="str">
        <f t="shared" si="1"/>
        <v>-</v>
      </c>
      <c r="K38" s="68">
        <f>K31</f>
        <v>80649.776379999996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48" t="s">
        <v>160</v>
      </c>
      <c r="Q38" s="62"/>
    </row>
    <row r="39" spans="1:17" ht="37.5" x14ac:dyDescent="0.3">
      <c r="A39" s="162"/>
      <c r="B39" s="162"/>
      <c r="C39" s="162"/>
      <c r="D39" s="162"/>
      <c r="E39" s="162"/>
      <c r="F39" s="162"/>
      <c r="G39" s="97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49"/>
      <c r="Q39" s="62"/>
    </row>
    <row r="40" spans="1:17" ht="56.25" x14ac:dyDescent="0.3">
      <c r="A40" s="162"/>
      <c r="B40" s="162"/>
      <c r="C40" s="162"/>
      <c r="D40" s="162"/>
      <c r="E40" s="162"/>
      <c r="F40" s="162"/>
      <c r="G40" s="97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49"/>
      <c r="Q40" s="62"/>
    </row>
    <row r="41" spans="1:17" ht="37.5" x14ac:dyDescent="0.3">
      <c r="A41" s="162"/>
      <c r="B41" s="162"/>
      <c r="C41" s="162"/>
      <c r="D41" s="162"/>
      <c r="E41" s="162"/>
      <c r="F41" s="162"/>
      <c r="G41" s="97" t="s">
        <v>13</v>
      </c>
      <c r="H41" s="68">
        <f>K41</f>
        <v>26698.276379999999</v>
      </c>
      <c r="I41" s="68" t="str">
        <f t="shared" si="2"/>
        <v>-</v>
      </c>
      <c r="J41" s="68" t="str">
        <f t="shared" si="2"/>
        <v>-</v>
      </c>
      <c r="K41" s="69">
        <f>K34</f>
        <v>26698.276379999999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49"/>
      <c r="Q41" s="62"/>
    </row>
    <row r="42" spans="1:17" ht="75" x14ac:dyDescent="0.3">
      <c r="A42" s="162"/>
      <c r="B42" s="162"/>
      <c r="C42" s="162"/>
      <c r="D42" s="162"/>
      <c r="E42" s="162"/>
      <c r="F42" s="162"/>
      <c r="G42" s="97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49"/>
      <c r="Q42" s="62"/>
    </row>
    <row r="43" spans="1:17" ht="37.5" x14ac:dyDescent="0.3">
      <c r="A43" s="162"/>
      <c r="B43" s="162"/>
      <c r="C43" s="162"/>
      <c r="D43" s="162"/>
      <c r="E43" s="162"/>
      <c r="F43" s="162"/>
      <c r="G43" s="76" t="s">
        <v>150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49"/>
      <c r="Q43" s="62"/>
    </row>
    <row r="44" spans="1:17" x14ac:dyDescent="0.3">
      <c r="A44" s="162"/>
      <c r="B44" s="162"/>
      <c r="C44" s="162"/>
      <c r="D44" s="162"/>
      <c r="E44" s="162"/>
      <c r="F44" s="162"/>
      <c r="G44" s="76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0"/>
      <c r="Q44" s="62"/>
    </row>
    <row r="45" spans="1:17" ht="81.75" customHeight="1" x14ac:dyDescent="0.3">
      <c r="A45" s="66"/>
      <c r="B45" s="146" t="s">
        <v>156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67"/>
    </row>
    <row r="46" spans="1:17" ht="15.75" customHeight="1" x14ac:dyDescent="0.3"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74"/>
    </row>
    <row r="47" spans="1:17" x14ac:dyDescent="0.3">
      <c r="B47" s="161"/>
      <c r="C47" s="161"/>
      <c r="D47" s="161"/>
      <c r="E47" s="161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topLeftCell="A16" zoomScale="80" zoomScaleSheetLayoutView="80" workbookViewId="0">
      <selection activeCell="A3" sqref="A3:E3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6" t="s">
        <v>29</v>
      </c>
      <c r="B3" s="166"/>
      <c r="C3" s="166"/>
      <c r="D3" s="166"/>
      <c r="E3" s="166"/>
    </row>
    <row r="4" spans="1:5" x14ac:dyDescent="0.25">
      <c r="A4" s="32"/>
    </row>
    <row r="5" spans="1:5" x14ac:dyDescent="0.25">
      <c r="A5" s="100" t="s">
        <v>26</v>
      </c>
      <c r="B5" s="100" t="s">
        <v>27</v>
      </c>
      <c r="C5" s="100"/>
      <c r="D5" s="100"/>
      <c r="E5" s="100" t="s">
        <v>53</v>
      </c>
    </row>
    <row r="6" spans="1:5" x14ac:dyDescent="0.25">
      <c r="A6" s="100"/>
      <c r="B6" s="100"/>
      <c r="C6" s="100"/>
      <c r="D6" s="100"/>
      <c r="E6" s="100"/>
    </row>
    <row r="7" spans="1:5" ht="67.5" customHeight="1" x14ac:dyDescent="0.25">
      <c r="A7" s="100"/>
      <c r="B7" s="70" t="s">
        <v>31</v>
      </c>
      <c r="C7" s="70" t="s">
        <v>28</v>
      </c>
      <c r="D7" s="70" t="s">
        <v>78</v>
      </c>
      <c r="E7" s="100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0" t="s">
        <v>52</v>
      </c>
      <c r="B9" s="100"/>
      <c r="C9" s="100"/>
      <c r="D9" s="100"/>
      <c r="E9" s="100"/>
    </row>
    <row r="10" spans="1:5" x14ac:dyDescent="0.25">
      <c r="A10" s="100" t="s">
        <v>54</v>
      </c>
      <c r="B10" s="100"/>
      <c r="C10" s="100"/>
      <c r="D10" s="100"/>
      <c r="E10" s="100"/>
    </row>
    <row r="11" spans="1:5" ht="246.6" customHeight="1" x14ac:dyDescent="0.25">
      <c r="A11" s="37" t="s">
        <v>6</v>
      </c>
      <c r="B11" s="89" t="s">
        <v>109</v>
      </c>
      <c r="C11" s="38" t="s">
        <v>110</v>
      </c>
      <c r="D11" s="38" t="s">
        <v>111</v>
      </c>
      <c r="E11" s="38" t="s">
        <v>79</v>
      </c>
    </row>
    <row r="12" spans="1:5" ht="258.60000000000002" customHeight="1" x14ac:dyDescent="0.25">
      <c r="A12" s="170" t="s">
        <v>10</v>
      </c>
      <c r="B12" s="167" t="s">
        <v>112</v>
      </c>
      <c r="C12" s="90" t="s">
        <v>113</v>
      </c>
      <c r="D12" s="91" t="s">
        <v>114</v>
      </c>
      <c r="E12" s="177" t="s">
        <v>115</v>
      </c>
    </row>
    <row r="13" spans="1:5" ht="177.6" customHeight="1" x14ac:dyDescent="0.25">
      <c r="A13" s="171"/>
      <c r="B13" s="168"/>
      <c r="C13" s="70" t="s">
        <v>102</v>
      </c>
      <c r="D13" s="71" t="s">
        <v>97</v>
      </c>
      <c r="E13" s="178"/>
    </row>
    <row r="14" spans="1:5" ht="158.44999999999999" customHeight="1" x14ac:dyDescent="0.25">
      <c r="A14" s="172"/>
      <c r="B14" s="169"/>
      <c r="C14" s="37" t="s">
        <v>98</v>
      </c>
      <c r="D14" s="38" t="s">
        <v>101</v>
      </c>
      <c r="E14" s="179"/>
    </row>
    <row r="15" spans="1:5" ht="256.89999999999998" customHeight="1" x14ac:dyDescent="0.25">
      <c r="A15" s="171" t="s">
        <v>42</v>
      </c>
      <c r="B15" s="168" t="s">
        <v>116</v>
      </c>
      <c r="C15" s="92" t="s">
        <v>117</v>
      </c>
      <c r="D15" s="92" t="s">
        <v>118</v>
      </c>
      <c r="E15" s="170" t="s">
        <v>80</v>
      </c>
    </row>
    <row r="16" spans="1:5" ht="210.6" customHeight="1" x14ac:dyDescent="0.25">
      <c r="A16" s="173"/>
      <c r="B16" s="174"/>
      <c r="C16" s="70" t="s">
        <v>103</v>
      </c>
      <c r="D16" s="71" t="s">
        <v>99</v>
      </c>
      <c r="E16" s="173"/>
    </row>
    <row r="17" spans="1:5" ht="247.9" customHeight="1" x14ac:dyDescent="0.25">
      <c r="A17" s="176" t="s">
        <v>43</v>
      </c>
      <c r="B17" s="175" t="s">
        <v>119</v>
      </c>
      <c r="C17" s="70" t="s">
        <v>120</v>
      </c>
      <c r="D17" s="71" t="s">
        <v>121</v>
      </c>
      <c r="E17" s="176" t="s">
        <v>81</v>
      </c>
    </row>
    <row r="18" spans="1:5" ht="228.6" customHeight="1" x14ac:dyDescent="0.25">
      <c r="A18" s="173"/>
      <c r="B18" s="174"/>
      <c r="C18" s="70" t="s">
        <v>104</v>
      </c>
      <c r="D18" s="71" t="s">
        <v>97</v>
      </c>
      <c r="E18" s="173"/>
    </row>
    <row r="19" spans="1:5" ht="120.75" customHeight="1" x14ac:dyDescent="0.25">
      <c r="A19" s="82" t="s">
        <v>44</v>
      </c>
      <c r="B19" s="45" t="s">
        <v>56</v>
      </c>
      <c r="C19" s="47" t="s">
        <v>72</v>
      </c>
      <c r="D19" s="83" t="s">
        <v>100</v>
      </c>
      <c r="E19" s="84" t="s">
        <v>64</v>
      </c>
    </row>
    <row r="20" spans="1:5" ht="265.89999999999998" customHeight="1" x14ac:dyDescent="0.25">
      <c r="A20" s="82" t="s">
        <v>45</v>
      </c>
      <c r="B20" s="93" t="s">
        <v>122</v>
      </c>
      <c r="C20" s="94" t="s">
        <v>123</v>
      </c>
      <c r="D20" s="34" t="s">
        <v>124</v>
      </c>
      <c r="E20" s="84" t="s">
        <v>65</v>
      </c>
    </row>
    <row r="21" spans="1:5" ht="154.5" customHeight="1" x14ac:dyDescent="0.25">
      <c r="A21" s="82" t="s">
        <v>46</v>
      </c>
      <c r="B21" s="46" t="s">
        <v>70</v>
      </c>
      <c r="C21" s="48" t="s">
        <v>71</v>
      </c>
      <c r="D21" s="34" t="s">
        <v>76</v>
      </c>
      <c r="E21" s="84" t="s">
        <v>73</v>
      </c>
    </row>
    <row r="22" spans="1:5" x14ac:dyDescent="0.25">
      <c r="A22" s="163" t="s">
        <v>55</v>
      </c>
      <c r="B22" s="164"/>
      <c r="C22" s="164"/>
      <c r="D22" s="164"/>
      <c r="E22" s="165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6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2021-07-15T12:07:12Z</dcterms:modified>
</cp:coreProperties>
</file>